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externalReferences>
    <externalReference r:id="rId3"/>
  </externalReferences>
  <definedNames>
    <definedName function="false" hidden="false" localSheetId="0" name="_xlnm.Print_Area" vbProcedure="false">Лист1!$A$1:$L$20</definedName>
    <definedName function="false" hidden="false" localSheetId="0" name="_xlnm.Print_Area" vbProcedure="false">Лист1!$A$1:$L$18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<sst xmlns="http://schemas.openxmlformats.org/spreadsheetml/2006/main" count="26" uniqueCount="26">
  <si>
    <t xml:space="preserve">Ремонт здания АУП обособленного подразделения «АтомЭнергоСбыт»Курск</t>
  </si>
  <si>
    <t xml:space="preserve">В ценах 2022 г. с НДС</t>
  </si>
  <si>
    <t xml:space="preserve">НДС с дефлятором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</si>
  <si>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</si>
  <si>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</si>
  <si>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</si>
  <si>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</si>
  <si>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</si>
  <si>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</si>
  <si>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</si>
  <si>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</si>
  <si>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в руб. без НДС</t>
  </si>
  <si>
    <t xml:space="preserve">Минимальная цена за единицу в руб. с НДС</t>
  </si>
  <si>
    <t xml:space="preserve">Стоимость в руб. без НДС с учетом дефлятора</t>
  </si>
  <si>
    <t xml:space="preserve">Стоимость в руб. с НДС с учетом дефлятора</t>
  </si>
  <si>
    <t xml:space="preserve">НДС</t>
  </si>
  <si>
    <t xml:space="preserve">Капитальный ремонт помещений здания АУП 5 этажа</t>
  </si>
  <si>
    <t xml:space="preserve">Капитальный ремонт помещений здания АУП 4 этажа</t>
  </si>
  <si>
    <t xml:space="preserve">Капитальный ремонт помещений здания АУП 2 этажа</t>
  </si>
  <si>
    <t xml:space="preserve">ИТОГО:</t>
  </si>
  <si>
    <t xml:space="preserve">Реализация мероприятий по приведению помещений  к архитектурно-планировочным решениям и требованиям Бренбука</t>
  </si>
  <si>
    <t xml:space="preserve">Приложение:      1.Коммерческое предложение №1</t>
  </si>
  <si>
    <t xml:space="preserve">                         2.Коммерческое предложение №2</t>
  </si>
  <si>
    <t xml:space="preserve">                         3.Коммерческое предложение №3</t>
  </si>
  <si>
    <t xml:space="preserve">Руководитель отдела МТО </t>
  </si>
  <si>
    <t xml:space="preserve">Арцыбашев А.А.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</si>
</sst>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0.00"/>
    <numFmt numFmtId="167" formatCode="#,##0.00"/>
    <numFmt numFmtId="168" formatCode="0"/>
    <numFmt numFmtId="169" formatCode="#,##0"/>
    <numFmt numFmtId="170" formatCode="dd/mm/yy;@"/>
    <numFmt numFmtId="171" formatCode="0.00%"/>
    <numFmt numFmtId="172" formatCode="#,##0.0"/>
    <numFmt numFmtId="173" formatCode="0.000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</font>
    <font>
      <b val="true"/>
      <sz val="12"/>
      <color rgb="FF000000"/>
      <name val="Times New Roman"/>
      <family val="1"/>
    </font>
    <font>
      <sz val="11"/>
      <color rgb="FF000000"/>
      <name val="Times New Roman"/>
      <family val="1"/>
      <charset val="1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7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7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7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7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2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5" fillId="2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5" fillId="0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7" fontId="5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0" borderId="0" xfId="2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ome/ivanovaa@kaes.local/OLD_PC/D/&#1052;&#1086;&#1080;%20&#1076;&#1086;&#1082;&#1091;&#1084;&#1077;&#1085;&#1090;&#1099;/&#1048;&#1055;/2024/15.04.%202024-2026%20&#1075;._&#1040;&#1058;&#1054;&#1052;/&#1048;&#1055;2024-2026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</sheetNames>
    <sheetDataSet>
      <sheetData sheetId="0">
        <row r="14">
          <cell r="AL14">
            <v>46.9919858940542</v>
          </cell>
        </row>
      </sheetData>
      <sheetData sheetId="1"/>
      <sheetData sheetId="2"/>
      <sheetData sheetId="3"/>
      <sheetData sheetId="4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17"/>
  <sheetViews>
    <sheetView showFormulas="false" showGridLines="true" showRowColHeaders="true" showZeros="true" rightToLeft="false" tabSelected="true" showOutlineSymbols="true" defaultGridColor="true" view="pageBreakPreview" topLeftCell="B1" colorId="64" zoomScale="90" zoomScaleNormal="100" zoomScalePageLayoutView="90" workbookViewId="0">
      <selection pane="topLeft" activeCell="K16" activeCellId="0" sqref="K16"/>
    </sheetView>
  </sheetViews>
  <sheetFormatPr defaultColWidth="8.73046875" defaultRowHeight="15" zeroHeight="false" outlineLevelRow="0" outlineLevelCol="0"/>
  <cols>
    <col collapsed="false" customWidth="true" hidden="false" outlineLevel="0" max="1" min="1" style="1" width="53.41"/>
    <col collapsed="false" customWidth="true" hidden="false" outlineLevel="0" max="2" min="2" style="1" width="8.29"/>
    <col collapsed="false" customWidth="true" hidden="false" outlineLevel="0" max="5" min="3" style="1" width="17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10" min="8" style="1" width="19.71"/>
    <col collapsed="false" customWidth="true" hidden="false" outlineLevel="0" max="11" min="11" style="2" width="18.06"/>
    <col collapsed="false" customWidth="true" hidden="false" outlineLevel="0" max="12" min="12" style="0" width="15.13"/>
    <col collapsed="false" customWidth="true" hidden="false" outlineLevel="0" max="14" min="14" style="0" width="19.91"/>
  </cols>
  <sheetData>
    <row r="1" customFormat="false" ht="31.5" hidden="false" customHeight="true" outlineLevel="0" collapsed="false">
      <c r="A1" s="3" t="s">
        <v>0</v>
      </c>
      <c r="B1" s="3"/>
      <c r="N1" s="4" t="s">
        <v>1</v>
      </c>
      <c r="P1" s="0" t="s">
        <v>2</v>
      </c>
    </row>
    <row r="2" s="8" customFormat="true" ht="52.2" hidden="false" customHeight="false" outlineLevel="0" collapsed="false">
      <c r="A2" s="5" t="s">
        <v>3</v>
      </c>
      <c r="B2" s="6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7" t="s">
        <v>13</v>
      </c>
      <c r="L2" s="7" t="s">
        <v>14</v>
      </c>
      <c r="Q2" s="8" t="s">
        <v>15</v>
      </c>
      <c r="AMI2" s="0"/>
      <c r="AMJ2" s="0"/>
    </row>
    <row r="3" customFormat="false" ht="15" hidden="false" customHeight="false" outlineLevel="0" collapsed="false">
      <c r="A3" s="9" t="s">
        <v>16</v>
      </c>
      <c r="B3" s="10" t="n">
        <v>1</v>
      </c>
      <c r="C3" s="11" t="n">
        <v>14376000</v>
      </c>
      <c r="D3" s="11" t="n">
        <v>14382600</v>
      </c>
      <c r="E3" s="11" t="n">
        <f aca="false">11998000*1.2</f>
        <v>14397600</v>
      </c>
      <c r="F3" s="12" t="n">
        <v>45657</v>
      </c>
      <c r="G3" s="11"/>
      <c r="H3" s="13" t="n">
        <f aca="false">104.68173795777%</f>
        <v>1.0468173795777</v>
      </c>
      <c r="I3" s="11" t="n">
        <f aca="false">J3/1.2</f>
        <v>12540872.2073408</v>
      </c>
      <c r="J3" s="11" t="n">
        <f aca="false">MIN(C3,D3,E3)*H3</f>
        <v>15049046.648809</v>
      </c>
      <c r="K3" s="11" t="n">
        <f aca="false">B3*I3</f>
        <v>12540872.2073408</v>
      </c>
      <c r="L3" s="14" t="n">
        <f aca="false">B3*J3</f>
        <v>15049046.648809</v>
      </c>
      <c r="N3" s="15" t="n">
        <f aca="false">MIN(C3,D3,E3)</f>
        <v>14376000</v>
      </c>
      <c r="P3" s="0" t="n">
        <f aca="false">L3/1.2</f>
        <v>12540872.2073408</v>
      </c>
      <c r="Q3" s="0" t="n">
        <f aca="false">L3-P3</f>
        <v>2508174.44146817</v>
      </c>
    </row>
    <row r="4" customFormat="false" ht="15" hidden="false" customHeight="false" outlineLevel="0" collapsed="false">
      <c r="A4" s="9" t="s">
        <v>17</v>
      </c>
      <c r="B4" s="10" t="n">
        <v>1</v>
      </c>
      <c r="C4" s="11" t="n">
        <v>14376600</v>
      </c>
      <c r="D4" s="11" t="n">
        <v>14383560</v>
      </c>
      <c r="E4" s="11" t="n">
        <f aca="false">11999500*1.2</f>
        <v>14399400</v>
      </c>
      <c r="F4" s="12" t="n">
        <v>46022</v>
      </c>
      <c r="G4" s="11"/>
      <c r="H4" s="13" t="n">
        <f aca="false">104.68173795777%*104.027761857329%</f>
        <v>1.08898069070822</v>
      </c>
      <c r="I4" s="11" t="n">
        <f aca="false">J4/1.2</f>
        <v>13046533.1650299</v>
      </c>
      <c r="J4" s="11" t="n">
        <f aca="false">MIN(C4,D4,E4)*H4</f>
        <v>15655839.7980358</v>
      </c>
      <c r="K4" s="11" t="n">
        <f aca="false">B4*I4</f>
        <v>13046533.1650299</v>
      </c>
      <c r="L4" s="14" t="n">
        <f aca="false">B4*J4</f>
        <v>15655839.7980358</v>
      </c>
      <c r="N4" s="15" t="n">
        <f aca="false">MIN(C4,D4,E4)</f>
        <v>14376600</v>
      </c>
      <c r="P4" s="0" t="n">
        <f aca="false">L4/1.2</f>
        <v>13046533.1650299</v>
      </c>
      <c r="Q4" s="0" t="n">
        <f aca="false">L4-P4</f>
        <v>2609306.63300597</v>
      </c>
    </row>
    <row r="5" customFormat="false" ht="15" hidden="false" customHeight="false" outlineLevel="0" collapsed="false">
      <c r="A5" s="9" t="s">
        <v>18</v>
      </c>
      <c r="B5" s="10" t="n">
        <v>1</v>
      </c>
      <c r="C5" s="11" t="n">
        <v>14377200</v>
      </c>
      <c r="D5" s="11" t="n">
        <v>14383200</v>
      </c>
      <c r="E5" s="11" t="n">
        <f aca="false">11999000*1.2</f>
        <v>14398800</v>
      </c>
      <c r="F5" s="12" t="n">
        <v>46387</v>
      </c>
      <c r="G5" s="11"/>
      <c r="H5" s="13" t="n">
        <f aca="false">104.68173795777%*104.027761857329%*104.027761857329%</f>
        <v>1.13284223960225</v>
      </c>
      <c r="I5" s="11" t="n">
        <f aca="false">J5/1.2</f>
        <v>13572582.8726745</v>
      </c>
      <c r="J5" s="11" t="n">
        <f aca="false">MIN(C5,D5,E5)*H5</f>
        <v>16287099.4472094</v>
      </c>
      <c r="K5" s="11" t="n">
        <f aca="false">B5*I5</f>
        <v>13572582.8726745</v>
      </c>
      <c r="L5" s="14" t="n">
        <f aca="false">B5*J5</f>
        <v>16287099.4472094</v>
      </c>
      <c r="N5" s="15" t="n">
        <f aca="false">MIN(C5,D5,E5)</f>
        <v>14377200</v>
      </c>
      <c r="P5" s="0" t="n">
        <f aca="false">L5/1.2</f>
        <v>13572582.8726745</v>
      </c>
      <c r="Q5" s="0" t="n">
        <f aca="false">L5-P5</f>
        <v>2714516.5745349</v>
      </c>
    </row>
    <row r="6" s="18" customFormat="true" ht="15.75" hidden="false" customHeight="true" outlineLevel="0" collapsed="false">
      <c r="A6" s="16" t="s">
        <v>19</v>
      </c>
      <c r="B6" s="16"/>
      <c r="C6" s="16"/>
      <c r="D6" s="16"/>
      <c r="E6" s="16"/>
      <c r="F6" s="16"/>
      <c r="G6" s="16"/>
      <c r="H6" s="16" t="n">
        <f aca="false">104.68173795777%*104.027761857329%*104.027761857329%</f>
        <v>1.13284223960225</v>
      </c>
      <c r="I6" s="16"/>
      <c r="J6" s="16"/>
      <c r="K6" s="17" t="n">
        <f aca="false">SUM(K3:K5)</f>
        <v>39159988.2450452</v>
      </c>
      <c r="L6" s="17" t="n">
        <f aca="false">SUM(L3:L5)</f>
        <v>46991985.8940542</v>
      </c>
      <c r="N6" s="19" t="n">
        <f aca="false">N3+N4+N5</f>
        <v>43129800</v>
      </c>
      <c r="P6" s="0" t="n">
        <f aca="false">L6/1.2</f>
        <v>39159988.2450452</v>
      </c>
      <c r="Q6" s="0" t="n">
        <f aca="false">L6-P6</f>
        <v>7831997.64900903</v>
      </c>
      <c r="AMI6" s="0"/>
      <c r="AMJ6" s="0"/>
    </row>
    <row r="7" customFormat="false" ht="15" hidden="false" customHeight="false" outlineLevel="0" collapsed="false">
      <c r="L7" s="20" t="n">
        <f aca="false">L6-'[1]прил.1'!AL14*1000000</f>
        <v>0</v>
      </c>
    </row>
    <row r="10" customFormat="false" ht="15.75" hidden="false" customHeight="true" outlineLevel="0" collapsed="false">
      <c r="A10" s="21" t="s">
        <v>20</v>
      </c>
      <c r="B10" s="21"/>
      <c r="C10" s="21"/>
      <c r="D10" s="21"/>
      <c r="E10" s="21"/>
      <c r="F10" s="21"/>
      <c r="G10" s="21"/>
      <c r="H10" s="21"/>
      <c r="I10" s="21"/>
      <c r="J10" s="21"/>
    </row>
    <row r="12" customFormat="false" ht="15.75" hidden="false" customHeight="true" outlineLevel="0" collapsed="false">
      <c r="A12" s="22" t="s">
        <v>21</v>
      </c>
      <c r="B12" s="22"/>
      <c r="C12" s="22"/>
      <c r="D12" s="22"/>
      <c r="E12" s="22"/>
      <c r="F12" s="22"/>
      <c r="G12" s="22"/>
      <c r="H12" s="22"/>
    </row>
    <row r="13" customFormat="false" ht="15.75" hidden="false" customHeight="true" outlineLevel="0" collapsed="false">
      <c r="A13" s="22" t="s">
        <v>22</v>
      </c>
      <c r="B13" s="22"/>
      <c r="C13" s="22"/>
      <c r="D13" s="22"/>
      <c r="E13" s="22"/>
      <c r="F13" s="22"/>
      <c r="G13" s="22"/>
      <c r="H13" s="22"/>
    </row>
    <row r="14" customFormat="false" ht="15.75" hidden="false" customHeight="true" outlineLevel="0" collapsed="false">
      <c r="A14" s="22" t="s">
        <v>23</v>
      </c>
      <c r="B14" s="22"/>
      <c r="C14" s="22"/>
      <c r="D14" s="22"/>
      <c r="E14" s="22"/>
      <c r="F14" s="22"/>
      <c r="G14" s="22"/>
      <c r="H14" s="22"/>
    </row>
    <row r="15" customFormat="false" ht="15" hidden="false" customHeight="false" outlineLevel="0" collapsed="false">
      <c r="A15" s="22"/>
      <c r="B15" s="22"/>
      <c r="C15" s="22"/>
      <c r="D15" s="22"/>
      <c r="E15" s="22"/>
      <c r="F15" s="22"/>
      <c r="G15" s="22"/>
      <c r="H15" s="22"/>
    </row>
    <row r="16" customFormat="false" ht="15" hidden="false" customHeight="false" outlineLevel="0" collapsed="false">
      <c r="A16" s="23"/>
      <c r="B16" s="23"/>
      <c r="C16" s="23"/>
      <c r="D16" s="23"/>
      <c r="E16" s="23"/>
      <c r="F16" s="24"/>
      <c r="G16" s="24"/>
      <c r="H16" s="24"/>
    </row>
    <row r="17" customFormat="false" ht="15" hidden="false" customHeight="false" outlineLevel="0" collapsed="false">
      <c r="A17" s="25" t="s">
        <v>24</v>
      </c>
      <c r="B17" s="23"/>
      <c r="C17" s="23"/>
      <c r="D17" s="23"/>
      <c r="E17" s="26" t="s">
        <v>25</v>
      </c>
      <c r="F17" s="24"/>
      <c r="G17" s="24"/>
      <c r="H17" s="24"/>
    </row>
  </sheetData>
  <mergeCells count="7">
    <mergeCell ref="A1:B1"/>
    <mergeCell ref="A6:J6"/>
    <mergeCell ref="A10:J10"/>
    <mergeCell ref="A12:G12"/>
    <mergeCell ref="A13:G13"/>
    <mergeCell ref="A14:G14"/>
    <mergeCell ref="A15:G1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3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2023-03-17T11:41:49Z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